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<sst xmlns="http://schemas.openxmlformats.org/spreadsheetml/2006/main" count="349" uniqueCount="222">
  <si>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</si>
  <si>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</si>
  <si>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</si>
  <si>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</si>
  <si>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</si>
  <si>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</si>
  <si>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</si>
  <si>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</si>
  <si>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</si>
  <si>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</si>
  <si>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</si>
  <si>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</si>
  <si>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</si>
  <si>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</si>
  <si>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</si>
  <si>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</si>
  <si>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</si>
  <si>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</si>
  <si>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</si>
  <si>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</si>
  <si>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</si>
  <si>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</si>
  <si>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</si>
  <si>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</si>
  <si>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</si>
  <si>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</si>
  <si>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</si>
  <si>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</si>
  <si>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</si>
  <si>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</si>
  <si>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</si>
  <si>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</si>
  <si>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</si>
  <si>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</si>
  <si>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</si>
  <si>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</si>
  <si>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</si>
  <si>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</si>
  <si>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</si>
  <si>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</si>
  <si>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</si>
  <si>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</si>
  <si>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</si>
  <si>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</si>
  <si>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</si>
  <si>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</si>
  <si>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</si>
  <si>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</si>
  <si>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</si>
  <si>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</si>
  <si>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</si>
  <si>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</si>
  <si>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</si>
  <si>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</si>
  <si>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</si>
  <si>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</si>
  <si>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</si>
  <si>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</si>
  <si>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</si>
  <si>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</si>
  <si>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</si>
  <si>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</si>
  <si>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</si>
  <si>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</si>
  <si>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</si>
  <si>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</si>
  <si>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</si>
  <si>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</si>
  <si>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</si>
  <si>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</si>
  <si>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</si>
  <si>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</si>
  <si>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</si>
  <si>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</si>
  <si>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</si>
  <si>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</si>
  <si>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</si>
  <si>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</si>
  <si>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</si>
  <si>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</si>
  <si>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</si>
  <si>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</si>
  <si>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</si>
  <si>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</si>
  <si>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</si>
  <si>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</si>
  <si>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</si>
  <si>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</si>
  <si>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</si>
  <si>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</si>
  <si>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</si>
  <si>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</si>
  <si>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</si>
  <si>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</si>
  <si>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</si>
  <si>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</si>
  <si>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</si>
  <si>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</si>
  <si>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</si>
  <si>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</si>
  <si>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</si>
  <si>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</si>
  <si>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</si>
  <si>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</si>
  <si>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</si>
  <si>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</si>
  <si>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</si>
  <si>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</si>
  <si>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</si>
  <si>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</si>
  <si>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</si>
  <si>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</si>
  <si>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</si>
  <si>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</si>
  <si>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</si>
  <si>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</si>
  <si>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</si>
  <si>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</si>
  <si>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</si>
  <si>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</si>
  <si>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</si>
  <si>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</si>
  <si>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</si>
  <si>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</si>
  <si>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</si>
  <si>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</si>
  <si>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</si>
  <si>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</si>
  <si>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</si>
  <si>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</si>
  <si>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</si>
  <si>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</si>
  <si>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</si>
  <si>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</si>
  <si>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</si>
  <si>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</si>
  <si>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</si>
  <si>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</si>
  <si>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</si>
  <si>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</si>
  <si>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</si>
  <si>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</si>
  <si>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</si>
  <si>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</si>
  <si>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</si>
  <si>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</si>
  <si>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</si>
  <si>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</si>
  <si>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</si>
  <si>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</si>
  <si>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</si>
  <si>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</si>
  <si>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</si>
  <si>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</si>
  <si>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</si>
  <si>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</si>
  <si>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</si>
  <si>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</si>
  <si>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</si>
  <si>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</si>
  <si>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</si>
  <si>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</si>
  <si>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</si>
  <si>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</si>
  <si>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</si>
  <si>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</si>
  <si>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</si>
  <si>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</si>
  <si>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</si>
  <si>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</si>
  <si>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</si>
  <si>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</si>
  <si>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</si>
  <si>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</si>
  <si>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</si>
  <si>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</si>
  <si>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</si>
  <si>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</si>
  <si>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</si>
  <si>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</si>
  <si>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</si>
  <si>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</si>
  <si>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</si>
  <si>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</si>
  <si>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</si>
  <si>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</si>
  <si>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</si>
  <si>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</si>
  <si>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</si>
  <si>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</si>
  <si>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</si>
  <si>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</si>
  <si>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</si>
  <si>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</si>
  <si>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</si>
  <si>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</si>
  <si>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</si>
  <si>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</si>
  <si>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</si>
  <si>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</si>
  <si>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</si>
  <si>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</si>
  <si>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</si>
  <si>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</si>
  <si>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</si>
  <si>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</si>
  <si>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</si>
  <si>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</si>
  <si>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</si>
  <si>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</si>
  <si>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</si>
  <si>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</si>
  <si>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</si>
  <si>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</si>
  <si>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</si>
  <si>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</si>
  <si>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</si>
  <si>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</si>
  <si>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1.1.1.1.</t>
  </si>
  <si>
    <t xml:space="preserve">Электроснабжение ЭПУ потребителей в соответствии с договором на ТП № 2-55-25-1808 г. Новороссийск </t>
  </si>
  <si>
    <t>P_Нр_25_ТП_016793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</si>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</sst>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19" s="150" t="str">
        <f>IF(D20="","",D20)</f>
        <v>P_Нр_25_ТП_016793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20" s="150" t="str">
        <f>IF(D21="","",D21)</f>
        <v>P_Нр_25_ТП_016793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в соответствии с договором на ТП № 2-55-25-1808 г. Новороссийск </v>
      </c>
      <c r="D21" s="150" t="str">
        <f>IF(D22="","",D22)</f>
        <v>P_Нр_25_ТП_016793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1.5</v>
      </c>
      <c r="P22" s="152">
        <v>0.06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176.06433599999997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в соответствии с договором на ТП № 2-55-25-1808 г. Новороссийск </v>
      </c>
      <c r="D23" s="128" t="str">
        <f t="shared" ref="D23:D33" si="6">IF(D22="","",D22)</f>
        <v>P_Нр_25_ТП_016793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1.5</v>
      </c>
      <c r="P23" s="152">
        <f>P22</f>
        <v>0.06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99.077687999999995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4" s="128" t="str">
        <f t="shared" si="6"/>
        <v>P_Нр_25_ТП_016793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0.06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39.738120000000002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5" s="128" t="str">
        <f t="shared" si="6"/>
        <v>P_Нр_25_ТП_016793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6" s="128" t="str">
        <f t="shared" si="6"/>
        <v>P_Нр_25_ТП_016793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7" s="128" t="str">
        <f t="shared" si="6"/>
        <v>P_Нр_25_ТП_016793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8" s="128" t="str">
        <f t="shared" si="6"/>
        <v>P_Нр_25_ТП_016793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29" s="128" t="str">
        <f t="shared" si="6"/>
        <v>P_Нр_25_ТП_016793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0" s="128" t="str">
        <f t="shared" si="6"/>
        <v>P_Нр_25_ТП_016793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1" s="128" t="str">
        <f t="shared" si="6"/>
        <v>P_Нр_25_ТП_016793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2" s="128" t="str">
        <f t="shared" si="6"/>
        <v>P_Нр_25_ТП_016793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в соответствии с договором на ТП № 2-55-25-1808 г. Новороссийск </v>
      </c>
      <c r="D33" s="128" t="str">
        <f t="shared" si="6"/>
        <v>P_Нр_25_ТП_016793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548.91014399999995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2-55-25-1808 г. Новороссийск </v>
      </c>
      <c r="D15" s="128" t="str">
        <f>IF('20.1'!D22="","",'20.1'!D22)</f>
        <v>P_Нр_25_ТП_016793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UMueuH9fdym3vlaj0MxlR7PdcBfpvoar+Cwh/MQ5QOhWLVlOmmpTALRbXOaQ/ZAu6JXFOyaR7mr2A8m5kmvBCQ==" saltValue="3UiCakkcs7n3CjTwLGX3L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в соответствии с договором на ТП № 2-55-25-1808 г. Новороссийск </v>
      </c>
      <c r="D15" s="128" t="str">
        <f>IF('20.1'!D22="","",'20.1'!D22)</f>
        <v>P_Нр_25_ТП_016793</v>
      </c>
      <c r="E15" s="139"/>
      <c r="F15" s="139" t="str">
        <f>IF('20.1'!I22="","",'20.1'!I22)</f>
        <v/>
      </c>
      <c r="G15" s="138">
        <f>'20.1'!U36/1000</f>
        <v>0.54891014399999993</v>
      </c>
      <c r="H15" s="138">
        <f>G15*1.2</f>
        <v>0.65869217279999992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0.99331840189794562</v>
      </c>
      <c r="J15" s="103">
        <f>'20.2'!M20/1000</f>
        <v>0</v>
      </c>
      <c r="K15" s="103">
        <f>I15+J15</f>
        <v>0.99331840189794562</v>
      </c>
      <c r="L15" s="102"/>
      <c r="M15" s="105">
        <f>K15-L15</f>
        <v>0.99331840189794562</v>
      </c>
      <c r="N15" s="102"/>
      <c r="O15" s="104">
        <f>H15-N15</f>
        <v>0.65869217279999992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fp9KcFCQnnOyWtYsRJDWFDqlGW6d/f3/CkpD/vIICv6/dCPJY8l6fMqmkLN9SRoXiRzcQNXebG/lfo4b7Ixy8A==" saltValue="lVuUafkI13gItdwBxQDdz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7Ff8ueO24yKShXRGCUDiCYHBcKVwEEYEYonEScK7+dFdhs7jdXCa2CQxRVHkzNkqwIs26pRtshB2jfkVCZ9Fw==" saltValue="oMp74deYczUIgu4/0PcMO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2026-05-13T14:22:39Z</dcterms:modified>
</cp:coreProperties>
</file>